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hatnoir\AppData\Local\Temp\Rar$DIa8064.2552\"/>
    </mc:Choice>
  </mc:AlternateContent>
  <bookViews>
    <workbookView showHorizontalScroll="0" showVerticalScroll="0" showSheetTabs="0" xWindow="0" yWindow="0" windowWidth="20490" windowHeight="7620"/>
  </bookViews>
  <sheets>
    <sheet name="النتيجة" sheetId="2" r:id="rId1"/>
  </sheets>
  <calcPr calcId="152511"/>
</workbook>
</file>

<file path=xl/calcChain.xml><?xml version="1.0" encoding="utf-8"?>
<calcChain xmlns="http://schemas.openxmlformats.org/spreadsheetml/2006/main">
  <c r="L16" i="2" l="1" a="1"/>
  <c r="L16" i="2" s="1"/>
  <c r="L15" i="2" a="1"/>
  <c r="L15" i="2" s="1"/>
  <c r="M15" i="2" a="1"/>
  <c r="M15" i="2" s="1"/>
  <c r="N15" i="2" a="1"/>
  <c r="N15" i="2" s="1"/>
  <c r="M16" i="2" a="1"/>
  <c r="M16" i="2" s="1"/>
  <c r="N16" i="2" a="1"/>
  <c r="N16" i="2" s="1"/>
  <c r="L17" i="2" a="1"/>
  <c r="L17" i="2" s="1"/>
  <c r="M17" i="2" a="1"/>
  <c r="M17" i="2" s="1"/>
  <c r="N17" i="2" a="1"/>
  <c r="N17" i="2" s="1"/>
  <c r="L18" i="2" a="1"/>
  <c r="L18" i="2" s="1"/>
  <c r="M18" i="2" a="1"/>
  <c r="M18" i="2" s="1"/>
  <c r="N18" i="2" a="1"/>
  <c r="N18" i="2" s="1"/>
  <c r="L19" i="2" a="1"/>
  <c r="L19" i="2" s="1"/>
  <c r="M19" i="2" a="1"/>
  <c r="M19" i="2" s="1"/>
  <c r="N19" i="2" a="1"/>
  <c r="N19" i="2" s="1"/>
  <c r="L20" i="2" a="1"/>
  <c r="L20" i="2" s="1"/>
  <c r="M20" i="2" a="1"/>
  <c r="M20" i="2" s="1"/>
  <c r="N20" i="2" a="1"/>
  <c r="N20" i="2" s="1"/>
  <c r="L21" i="2" a="1"/>
  <c r="L21" i="2" s="1"/>
  <c r="M21" i="2" a="1"/>
  <c r="M21" i="2" s="1"/>
  <c r="N21" i="2" a="1"/>
  <c r="N21" i="2" s="1"/>
  <c r="M14" i="2" a="1"/>
  <c r="M14" i="2" s="1"/>
  <c r="N14" i="2" a="1"/>
  <c r="N14" i="2" s="1"/>
  <c r="L14" i="2" a="1"/>
  <c r="L14" i="2" s="1"/>
  <c r="M11" i="2"/>
  <c r="I8" i="2" a="1"/>
  <c r="I8" i="2" s="1"/>
  <c r="J8" i="2" a="1"/>
  <c r="J8" i="2" s="1"/>
  <c r="I9" i="2" a="1"/>
  <c r="I9" i="2" s="1"/>
  <c r="J9" i="2" a="1"/>
  <c r="J9" i="2" s="1"/>
  <c r="J7" i="2" a="1"/>
  <c r="J7" i="2" s="1"/>
  <c r="I7" i="2" a="1"/>
  <c r="I7" i="2" s="1"/>
  <c r="I15" i="2" a="1"/>
  <c r="I15" i="2" s="1"/>
  <c r="I16" i="2" a="1"/>
  <c r="I16" i="2" s="1"/>
  <c r="I17" i="2" a="1"/>
  <c r="I17" i="2" s="1"/>
  <c r="I18" i="2" a="1"/>
  <c r="I18" i="2" s="1"/>
  <c r="I14" i="2" a="1"/>
  <c r="I14" i="2" s="1"/>
</calcChain>
</file>

<file path=xl/sharedStrings.xml><?xml version="1.0" encoding="utf-8"?>
<sst xmlns="http://schemas.openxmlformats.org/spreadsheetml/2006/main" count="50" uniqueCount="34">
  <si>
    <t xml:space="preserve">الوارد </t>
  </si>
  <si>
    <t xml:space="preserve">التاريخ </t>
  </si>
  <si>
    <t xml:space="preserve">المورد </t>
  </si>
  <si>
    <t xml:space="preserve">الكمية </t>
  </si>
  <si>
    <t>مواد غذائية</t>
  </si>
  <si>
    <t>السلام للأغذية</t>
  </si>
  <si>
    <t>6 طن</t>
  </si>
  <si>
    <t xml:space="preserve">منظفات </t>
  </si>
  <si>
    <t>الطاهر لمواد النظافة</t>
  </si>
  <si>
    <t>20 كرتونة</t>
  </si>
  <si>
    <t xml:space="preserve">أكياس بلاستيك </t>
  </si>
  <si>
    <t>15 لفة</t>
  </si>
  <si>
    <t>الملفوف للأكياس</t>
  </si>
  <si>
    <t>أدوات مكتبية</t>
  </si>
  <si>
    <t>القارئ للقرطاسية</t>
  </si>
  <si>
    <t>30 دستة</t>
  </si>
  <si>
    <t xml:space="preserve">تاريخ اليوم </t>
  </si>
  <si>
    <t>مياه معدنية</t>
  </si>
  <si>
    <t>الراوى للمياه</t>
  </si>
  <si>
    <t>50 كرتونة</t>
  </si>
  <si>
    <t>الكرم للأغذية</t>
  </si>
  <si>
    <t>8 طن</t>
  </si>
  <si>
    <t xml:space="preserve">إلكترونيات </t>
  </si>
  <si>
    <t>المتجدد</t>
  </si>
  <si>
    <t>14 قطعة</t>
  </si>
  <si>
    <t xml:space="preserve">تاريخ التوريد </t>
  </si>
  <si>
    <t>الأمانة</t>
  </si>
  <si>
    <t xml:space="preserve">20 طن </t>
  </si>
  <si>
    <t>فرش السرير</t>
  </si>
  <si>
    <t xml:space="preserve">المرتاح </t>
  </si>
  <si>
    <t>27 قطعة</t>
  </si>
  <si>
    <t>①</t>
  </si>
  <si>
    <t>②</t>
  </si>
  <si>
    <t>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</si>
</sst>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7"/>
      <color theme="1"/>
      <name val="Calibri Light"/>
      <family val="1"/>
      <scheme val="major"/>
    </font>
    <font>
      <sz val="17"/>
      <color theme="1"/>
      <name val="Calibri"/>
      <family val="2"/>
    </font>
    <font>
      <b/>
      <sz val="17"/>
      <color theme="1"/>
      <name val="Calibri Light"/>
      <family val="1"/>
      <scheme val="major"/>
    </font>
    <font>
      <b/>
      <sz val="19"/>
      <color theme="1"/>
      <name val="Calibri"/>
      <family val="2"/>
    </font>
    <font>
      <b/>
      <sz val="19"/>
      <color theme="1"/>
      <name val="Calibri Light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4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14" fontId="5" fillId="0" borderId="2" xfId="0" applyNumberFormat="1" applyFont="1" applyBorder="1"/>
    <xf numFmtId="0" fontId="5" fillId="0" borderId="2" xfId="0" applyFont="1" applyBorder="1"/>
    <xf numFmtId="0" fontId="5" fillId="0" borderId="7" xfId="0" applyFont="1" applyBorder="1"/>
    <xf numFmtId="0" fontId="5" fillId="0" borderId="11" xfId="0" applyFont="1" applyBorder="1"/>
    <xf numFmtId="14" fontId="5" fillId="0" borderId="12" xfId="0" applyNumberFormat="1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8" xfId="0" applyFont="1" applyBorder="1"/>
    <xf numFmtId="14" fontId="5" fillId="0" borderId="9" xfId="0" applyNumberFormat="1" applyFont="1" applyBorder="1"/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Border="1"/>
    <xf numFmtId="14" fontId="5" fillId="0" borderId="10" xfId="0" applyNumberFormat="1" applyFont="1" applyBorder="1"/>
    <xf numFmtId="0" fontId="4" fillId="0" borderId="1" xfId="0" applyFont="1" applyBorder="1"/>
    <xf numFmtId="0" fontId="4" fillId="0" borderId="14" xfId="0" applyFont="1" applyBorder="1"/>
    <xf numFmtId="0" fontId="5" fillId="0" borderId="15" xfId="0" applyFont="1" applyBorder="1"/>
    <xf numFmtId="0" fontId="5" fillId="0" borderId="14" xfId="0" applyFont="1" applyBorder="1"/>
    <xf numFmtId="14" fontId="5" fillId="0" borderId="15" xfId="0" applyNumberFormat="1" applyFont="1" applyBorder="1"/>
    <xf numFmtId="14" fontId="5" fillId="0" borderId="3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4" fontId="5" fillId="0" borderId="18" xfId="0" applyNumberFormat="1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16" xfId="0" applyFont="1" applyBorder="1"/>
    <xf numFmtId="0" fontId="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1"/>
  <sheetViews>
    <sheetView rightToLeft="1" tabSelected="1" zoomScale="60" zoomScaleNormal="60" zoomScaleSheetLayoutView="100" workbookViewId="0">
      <selection activeCell="Q2" sqref="Q2"/>
    </sheetView>
  </sheetViews>
  <sheetFormatPr defaultColWidth="9" defaultRowHeight="30" customHeight="1" x14ac:dyDescent="0.35"/>
  <cols>
    <col min="1" max="1" width="9" style="1"/>
    <col min="2" max="2" width="18" style="1" customWidth="1"/>
    <col min="3" max="3" width="24.28515625" style="1" customWidth="1"/>
    <col min="4" max="4" width="23.7109375" style="1" customWidth="1"/>
    <col min="5" max="5" width="19.85546875" style="1" customWidth="1"/>
    <col min="6" max="7" width="9" style="1"/>
    <col min="8" max="8" width="18.140625" style="1" customWidth="1"/>
    <col min="9" max="9" width="28.42578125" style="1" bestFit="1" customWidth="1"/>
    <col min="10" max="10" width="30.5703125" style="1" bestFit="1" customWidth="1"/>
    <col min="11" max="11" width="9" style="1"/>
    <col min="12" max="12" width="18" style="1" customWidth="1"/>
    <col min="13" max="13" width="24.28515625" style="1" customWidth="1"/>
    <col min="14" max="14" width="23.7109375" style="1" customWidth="1"/>
    <col min="15" max="16" width="9" style="1"/>
    <col min="17" max="17" width="19" style="1" bestFit="1" customWidth="1"/>
    <col min="18" max="20" width="9" style="1"/>
    <col min="21" max="21" width="18" style="1" bestFit="1" customWidth="1"/>
    <col min="22" max="16384" width="9" style="1"/>
  </cols>
  <sheetData>
    <row r="2" spans="1:21" ht="30" customHeight="1" thickBot="1" x14ac:dyDescent="0.45">
      <c r="U2" s="17">
        <v>43061</v>
      </c>
    </row>
    <row r="3" spans="1:21" ht="30" customHeight="1" x14ac:dyDescent="0.4">
      <c r="B3" s="2" t="s">
        <v>0</v>
      </c>
      <c r="C3" s="3" t="s">
        <v>1</v>
      </c>
      <c r="D3" s="3" t="s">
        <v>2</v>
      </c>
      <c r="E3" s="4" t="s">
        <v>3</v>
      </c>
      <c r="Q3" s="1" t="s">
        <v>4</v>
      </c>
      <c r="U3" s="17">
        <v>43060</v>
      </c>
    </row>
    <row r="4" spans="1:21" ht="30" customHeight="1" x14ac:dyDescent="0.4">
      <c r="A4" s="1">
        <v>1</v>
      </c>
      <c r="B4" s="5" t="s">
        <v>4</v>
      </c>
      <c r="C4" s="6">
        <v>43061</v>
      </c>
      <c r="D4" s="7" t="s">
        <v>5</v>
      </c>
      <c r="E4" s="8" t="s">
        <v>6</v>
      </c>
      <c r="Q4" s="1" t="s">
        <v>7</v>
      </c>
      <c r="U4" s="17">
        <v>43059</v>
      </c>
    </row>
    <row r="5" spans="1:21" ht="30" customHeight="1" thickBot="1" x14ac:dyDescent="0.45">
      <c r="A5" s="1">
        <v>2</v>
      </c>
      <c r="B5" s="5" t="s">
        <v>7</v>
      </c>
      <c r="C5" s="6">
        <v>43060</v>
      </c>
      <c r="D5" s="7" t="s">
        <v>8</v>
      </c>
      <c r="E5" s="8" t="s">
        <v>9</v>
      </c>
      <c r="I5" s="33" t="s">
        <v>31</v>
      </c>
      <c r="J5" s="34"/>
      <c r="Q5" s="1" t="s">
        <v>10</v>
      </c>
      <c r="U5" s="17">
        <v>43063</v>
      </c>
    </row>
    <row r="6" spans="1:21" ht="30" customHeight="1" thickBot="1" x14ac:dyDescent="0.45">
      <c r="A6" s="1">
        <v>3</v>
      </c>
      <c r="B6" s="5" t="s">
        <v>10</v>
      </c>
      <c r="C6" s="6">
        <v>43060</v>
      </c>
      <c r="D6" s="7" t="s">
        <v>12</v>
      </c>
      <c r="E6" s="8" t="s">
        <v>11</v>
      </c>
      <c r="I6" s="20" t="s">
        <v>25</v>
      </c>
      <c r="J6" s="21" t="s">
        <v>2</v>
      </c>
      <c r="Q6" s="1" t="s">
        <v>28</v>
      </c>
      <c r="U6" s="17">
        <v>43064</v>
      </c>
    </row>
    <row r="7" spans="1:21" ht="30" customHeight="1" thickBot="1" x14ac:dyDescent="0.45">
      <c r="A7" s="1">
        <v>4</v>
      </c>
      <c r="B7" s="9" t="s">
        <v>4</v>
      </c>
      <c r="C7" s="10">
        <v>43059</v>
      </c>
      <c r="D7" s="11" t="s">
        <v>20</v>
      </c>
      <c r="E7" s="12" t="s">
        <v>21</v>
      </c>
      <c r="H7" s="19" t="s">
        <v>4</v>
      </c>
      <c r="I7" s="24">
        <f t="array" ref="I7">IFERROR(INDEX(C$4:C$12,SMALL(IF($C$4:$C$12&lt;&gt;"",IF($H$7=$B$4:$B$12,ROW($B$4:$B$12)-3,"")),ROW(A1))),"")</f>
        <v>43061</v>
      </c>
      <c r="J7" s="24" t="str">
        <f t="array" ref="J7">IFERROR(INDEX(D$4:D$12,SMALL(IF($C$4:$C$12&lt;&gt;"",IF($H$7=$B$4:$B$12,ROW($B$4:$B$12)-3,"")),ROW(B1))),"")</f>
        <v>السلام للأغذية</v>
      </c>
      <c r="Q7" s="1" t="s">
        <v>13</v>
      </c>
    </row>
    <row r="8" spans="1:21" ht="30" customHeight="1" thickBot="1" x14ac:dyDescent="0.45">
      <c r="A8" s="1">
        <v>5</v>
      </c>
      <c r="B8" s="9" t="s">
        <v>28</v>
      </c>
      <c r="C8" s="10">
        <v>43060</v>
      </c>
      <c r="D8" s="11" t="s">
        <v>29</v>
      </c>
      <c r="E8" s="12" t="s">
        <v>30</v>
      </c>
      <c r="H8"/>
      <c r="I8" s="24">
        <f t="array" ref="I8">IFERROR(INDEX(C$4:C$12,SMALL(IF($C$4:$C$12&lt;&gt;"",IF($H$7=$B$4:$B$12,ROW($B$4:$B$12)-3,"")),ROW(A2))),"")</f>
        <v>43059</v>
      </c>
      <c r="J8" s="24" t="str">
        <f t="array" ref="J8">IFERROR(INDEX(D$4:D$12,SMALL(IF($C$4:$C$12&lt;&gt;"",IF($H$7=$B$4:$B$12,ROW($B$4:$B$12)-3,"")),ROW(B2))),"")</f>
        <v>الكرم للأغذية</v>
      </c>
      <c r="Q8" s="1" t="s">
        <v>17</v>
      </c>
    </row>
    <row r="9" spans="1:21" ht="30" customHeight="1" x14ac:dyDescent="0.4">
      <c r="A9" s="1">
        <v>6</v>
      </c>
      <c r="B9" s="9" t="s">
        <v>13</v>
      </c>
      <c r="C9" s="10">
        <v>43059</v>
      </c>
      <c r="D9" s="11" t="s">
        <v>14</v>
      </c>
      <c r="E9" s="12" t="s">
        <v>15</v>
      </c>
      <c r="H9"/>
      <c r="I9" s="24">
        <f t="array" ref="I9">IFERROR(INDEX(C$4:C$12,SMALL(IF($C$4:$C$12&lt;&gt;"",IF($H$7=$B$4:$B$12,ROW($B$4:$B$12)-3,"")),ROW(A3))),"")</f>
        <v>43064</v>
      </c>
      <c r="J9" s="24" t="str">
        <f t="array" ref="J9">IFERROR(INDEX(D$4:D$12,SMALL(IF($C$4:$C$12&lt;&gt;"",IF($H$7=$B$4:$B$12,ROW($B$4:$B$12)-3,"")),ROW(B3))),"")</f>
        <v>الأمانة</v>
      </c>
      <c r="Q9" s="1" t="s">
        <v>22</v>
      </c>
    </row>
    <row r="10" spans="1:21" ht="30" customHeight="1" thickBot="1" x14ac:dyDescent="0.45">
      <c r="A10" s="1">
        <v>7</v>
      </c>
      <c r="B10" s="5" t="s">
        <v>17</v>
      </c>
      <c r="C10" s="6">
        <v>43063</v>
      </c>
      <c r="D10" s="7" t="s">
        <v>18</v>
      </c>
      <c r="E10" s="8" t="s">
        <v>19</v>
      </c>
      <c r="L10" s="35" t="s">
        <v>33</v>
      </c>
      <c r="M10" s="36"/>
    </row>
    <row r="11" spans="1:21" ht="30" customHeight="1" thickBot="1" x14ac:dyDescent="0.45">
      <c r="A11" s="1">
        <v>8</v>
      </c>
      <c r="B11" s="5" t="s">
        <v>22</v>
      </c>
      <c r="C11" s="6">
        <v>43063</v>
      </c>
      <c r="D11" s="7" t="s">
        <v>23</v>
      </c>
      <c r="E11" s="8" t="s">
        <v>24</v>
      </c>
      <c r="F11" s="16"/>
      <c r="L11" s="22" t="s">
        <v>16</v>
      </c>
      <c r="M11" s="23">
        <f ca="1">TODAY()</f>
        <v>43061</v>
      </c>
    </row>
    <row r="12" spans="1:21" ht="30" customHeight="1" thickBot="1" x14ac:dyDescent="0.45">
      <c r="A12" s="1">
        <v>9</v>
      </c>
      <c r="B12" s="13" t="s">
        <v>4</v>
      </c>
      <c r="C12" s="14">
        <v>43064</v>
      </c>
      <c r="D12" s="14" t="s">
        <v>26</v>
      </c>
      <c r="E12" s="18" t="s">
        <v>27</v>
      </c>
      <c r="H12" s="33" t="s">
        <v>32</v>
      </c>
      <c r="I12" s="34"/>
      <c r="N12" s="15"/>
    </row>
    <row r="13" spans="1:21" ht="30" customHeight="1" thickBot="1" x14ac:dyDescent="0.45">
      <c r="H13" s="19" t="s">
        <v>1</v>
      </c>
      <c r="I13" s="19" t="s">
        <v>0</v>
      </c>
      <c r="L13" s="27" t="s">
        <v>0</v>
      </c>
      <c r="M13" s="28" t="s">
        <v>1</v>
      </c>
      <c r="N13" s="28" t="s">
        <v>2</v>
      </c>
    </row>
    <row r="14" spans="1:21" ht="30" customHeight="1" thickBot="1" x14ac:dyDescent="0.45">
      <c r="H14" s="29">
        <v>43061</v>
      </c>
      <c r="I14" s="30" t="str">
        <f t="array" ref="I14">IFERROR(INDEX($D$4:$D$12,SMALL(IF($H$14=$C$4:$C$12,ROW($C$4:$C$12)-ROW($C$3),""),ROWS($A$1:A1))),"")</f>
        <v>السلام للأغذية</v>
      </c>
      <c r="L14" s="25" t="str">
        <f t="array" aca="1" ref="L14" ca="1">IFERROR(INDEX(B$4:B$12,SMALL(IF($C$4:$C$12="","",IF($C$4:$C$12&gt;=TODAY(),ROW($C$4:$C$12)-ROW($C$3))),ROWS($A$1:A1))),"")</f>
        <v>مواد غذائية</v>
      </c>
      <c r="M14" s="26">
        <f t="array" aca="1" ref="M14" ca="1">IFERROR(INDEX(C$4:C$12,SMALL(IF($C$4:$C$12="","",IF($C$4:$C$12&gt;=TODAY(),ROW($C$4:$C$12)-ROW($C$3))),ROWS($A$1:B1))),"")</f>
        <v>43061</v>
      </c>
      <c r="N14" s="25" t="str">
        <f t="array" aca="1" ref="N14" ca="1">IFERROR(INDEX(D$4:D$12,SMALL(IF($C$4:$C$12="","",IF($C$4:$C$12&gt;=TODAY(),ROW($C$4:$C$12)-ROW($C$3))),ROWS($A$1:C1))),"")</f>
        <v>السلام للأغذية</v>
      </c>
    </row>
    <row r="15" spans="1:21" ht="30" customHeight="1" thickBot="1" x14ac:dyDescent="0.45">
      <c r="I15" s="31" t="str">
        <f t="array" ref="I15">IFERROR(INDEX($D$4:$D$12,SMALL(IF($H$14=$C$4:$C$12,ROW($C$4:$C$12)-ROW($C$3),""),ROWS($A$1:A2))),"")</f>
        <v/>
      </c>
      <c r="L15" s="25" t="str">
        <f t="array" aca="1" ref="L15" ca="1">IFERROR(INDEX(B$4:B$12,SMALL(IF($C$4:$C$12="","",IF($C$4:$C$12&gt;=TODAY(),ROW($C$4:$C$12)-ROW($C$3))),ROWS($A$1:A2))),"")</f>
        <v>مياه معدنية</v>
      </c>
      <c r="M15" s="26">
        <f t="array" aca="1" ref="M15" ca="1">IFERROR(INDEX(C$4:C$12,SMALL(IF($C$4:$C$12="","",IF($C$4:$C$12&gt;=TODAY(),ROW($C$4:$C$12)-ROW($C$3))),ROWS($A$1:B2))),"")</f>
        <v>43063</v>
      </c>
      <c r="N15" s="25" t="str">
        <f t="array" aca="1" ref="N15" ca="1">IFERROR(INDEX(D$4:D$12,SMALL(IF($C$4:$C$12="","",IF($C$4:$C$12&gt;=TODAY(),ROW($C$4:$C$12)-ROW($C$3))),ROWS($A$1:C2))),"")</f>
        <v>الراوى للمياه</v>
      </c>
    </row>
    <row r="16" spans="1:21" ht="30" customHeight="1" thickBot="1" x14ac:dyDescent="0.45">
      <c r="I16" s="31" t="str">
        <f t="array" ref="I16">IFERROR(INDEX($D$4:$D$12,SMALL(IF($H$14=$C$4:$C$12,ROW($C$4:$C$12)-ROW($C$3),""),ROWS($A$1:A3))),"")</f>
        <v/>
      </c>
      <c r="L16" s="25" t="str">
        <f t="array" aca="1" ref="L16" ca="1">IFERROR(INDEX(B$4:B$12,SMALL(IF($C$4:$C$12="","",IF($C$4:$C$12&gt;=TODAY(),ROW($C$4:$C$12)-ROW($C$3))),ROWS($A$1:A3))),"")</f>
        <v xml:space="preserve">إلكترونيات </v>
      </c>
      <c r="M16" s="26">
        <f t="array" aca="1" ref="M16" ca="1">IFERROR(INDEX(C$4:C$12,SMALL(IF($C$4:$C$12="","",IF($C$4:$C$12&gt;=TODAY(),ROW($C$4:$C$12)-ROW($C$3))),ROWS($A$1:B3))),"")</f>
        <v>43063</v>
      </c>
      <c r="N16" s="25" t="str">
        <f t="array" aca="1" ref="N16" ca="1">IFERROR(INDEX(D$4:D$12,SMALL(IF($C$4:$C$12="","",IF($C$4:$C$12&gt;=TODAY(),ROW($C$4:$C$12)-ROW($C$3))),ROWS($A$1:C3))),"")</f>
        <v>المتجدد</v>
      </c>
    </row>
    <row r="17" spans="9:14" ht="30" customHeight="1" thickBot="1" x14ac:dyDescent="0.45">
      <c r="I17" s="31" t="str">
        <f t="array" ref="I17">IFERROR(INDEX($D$4:$D$12,SMALL(IF($H$14=$C$4:$C$12,ROW($C$4:$C$12)-ROW($C$3),""),ROWS($A$1:A4))),"")</f>
        <v/>
      </c>
      <c r="L17" s="25" t="str">
        <f t="array" aca="1" ref="L17" ca="1">IFERROR(INDEX(B$4:B$12,SMALL(IF($C$4:$C$12="","",IF($C$4:$C$12&gt;=TODAY(),ROW($C$4:$C$12)-ROW($C$3))),ROWS($A$1:A4))),"")</f>
        <v>مواد غذائية</v>
      </c>
      <c r="M17" s="26">
        <f t="array" aca="1" ref="M17" ca="1">IFERROR(INDEX(C$4:C$12,SMALL(IF($C$4:$C$12="","",IF($C$4:$C$12&gt;=TODAY(),ROW($C$4:$C$12)-ROW($C$3))),ROWS($A$1:B4))),"")</f>
        <v>43064</v>
      </c>
      <c r="N17" s="25" t="str">
        <f t="array" aca="1" ref="N17" ca="1">IFERROR(INDEX(D$4:D$12,SMALL(IF($C$4:$C$12="","",IF($C$4:$C$12&gt;=TODAY(),ROW($C$4:$C$12)-ROW($C$3))),ROWS($A$1:C4))),"")</f>
        <v>الأمانة</v>
      </c>
    </row>
    <row r="18" spans="9:14" ht="30" customHeight="1" thickBot="1" x14ac:dyDescent="0.45">
      <c r="I18" s="32" t="str">
        <f t="array" ref="I18">IFERROR(INDEX($D$4:$D$12,SMALL(IF($H$14=$C$4:$C$12,ROW($C$4:$C$12)-ROW($C$3),""),ROWS($A$1:A5))),"")</f>
        <v/>
      </c>
      <c r="L18" s="25" t="str">
        <f t="array" aca="1" ref="L18" ca="1">IFERROR(INDEX(B$4:B$12,SMALL(IF($C$4:$C$12="","",IF($C$4:$C$12&gt;=TODAY(),ROW($C$4:$C$12)-ROW($C$3))),ROWS($A$1:A5))),"")</f>
        <v/>
      </c>
      <c r="M18" s="26" t="str">
        <f t="array" aca="1" ref="M18" ca="1">IFERROR(INDEX(C$4:C$12,SMALL(IF($C$4:$C$12="","",IF($C$4:$C$12&gt;=TODAY(),ROW($C$4:$C$12)-ROW($C$3))),ROWS($A$1:B5))),"")</f>
        <v/>
      </c>
      <c r="N18" s="25" t="str">
        <f t="array" aca="1" ref="N18" ca="1">IFERROR(INDEX(D$4:D$12,SMALL(IF($C$4:$C$12="","",IF($C$4:$C$12&gt;=TODAY(),ROW($C$4:$C$12)-ROW($C$3))),ROWS($A$1:C5))),"")</f>
        <v/>
      </c>
    </row>
    <row r="19" spans="9:14" ht="30" customHeight="1" thickBot="1" x14ac:dyDescent="0.45">
      <c r="L19" s="25" t="str">
        <f t="array" aca="1" ref="L19" ca="1">IFERROR(INDEX(B$4:B$12,SMALL(IF($C$4:$C$12="","",IF($C$4:$C$12&gt;=TODAY(),ROW($C$4:$C$12)-ROW($C$3))),ROWS($A$1:A6))),"")</f>
        <v/>
      </c>
      <c r="M19" s="26" t="str">
        <f t="array" aca="1" ref="M19" ca="1">IFERROR(INDEX(C$4:C$12,SMALL(IF($C$4:$C$12="","",IF($C$4:$C$12&gt;=TODAY(),ROW($C$4:$C$12)-ROW($C$3))),ROWS($A$1:B6))),"")</f>
        <v/>
      </c>
      <c r="N19" s="25" t="str">
        <f t="array" aca="1" ref="N19" ca="1">IFERROR(INDEX(D$4:D$12,SMALL(IF($C$4:$C$12="","",IF($C$4:$C$12&gt;=TODAY(),ROW($C$4:$C$12)-ROW($C$3))),ROWS($A$1:C6))),"")</f>
        <v/>
      </c>
    </row>
    <row r="20" spans="9:14" ht="30" customHeight="1" thickBot="1" x14ac:dyDescent="0.45">
      <c r="L20" s="25" t="str">
        <f t="array" aca="1" ref="L20" ca="1">IFERROR(INDEX(B$4:B$12,SMALL(IF($C$4:$C$12="","",IF($C$4:$C$12&gt;=TODAY(),ROW($C$4:$C$12)-ROW($C$3))),ROWS($A$1:A7))),"")</f>
        <v/>
      </c>
      <c r="M20" s="26" t="str">
        <f t="array" aca="1" ref="M20" ca="1">IFERROR(INDEX(C$4:C$12,SMALL(IF($C$4:$C$12="","",IF($C$4:$C$12&gt;=TODAY(),ROW($C$4:$C$12)-ROW($C$3))),ROWS($A$1:B7))),"")</f>
        <v/>
      </c>
      <c r="N20" s="25" t="str">
        <f t="array" aca="1" ref="N20" ca="1">IFERROR(INDEX(D$4:D$12,SMALL(IF($C$4:$C$12="","",IF($C$4:$C$12&gt;=TODAY(),ROW($C$4:$C$12)-ROW($C$3))),ROWS($A$1:C7))),"")</f>
        <v/>
      </c>
    </row>
    <row r="21" spans="9:14" ht="30" customHeight="1" thickBot="1" x14ac:dyDescent="0.45">
      <c r="L21" s="25" t="str">
        <f t="array" aca="1" ref="L21" ca="1">IFERROR(INDEX(B$4:B$12,SMALL(IF($C$4:$C$12="","",IF($C$4:$C$12&gt;=TODAY(),ROW($C$4:$C$12)-ROW($C$3))),ROWS($A$1:A8))),"")</f>
        <v/>
      </c>
      <c r="M21" s="25" t="str">
        <f t="array" aca="1" ref="M21" ca="1">IFERROR(INDEX(C$4:C$12,SMALL(IF($C$4:$C$12="","",IF($C$4:$C$12&gt;=TODAY(),ROW($C$4:$C$12)-ROW($C$3))),ROWS($A$1:B8))),"")</f>
        <v/>
      </c>
      <c r="N21" s="25" t="str">
        <f t="array" aca="1" ref="N21" ca="1">IFERROR(INDEX(D$4:D$12,SMALL(IF($C$4:$C$12="","",IF($C$4:$C$12&gt;=TODAY(),ROW($C$4:$C$12)-ROW($C$3))),ROWS($A$1:C8))),"")</f>
        <v/>
      </c>
    </row>
  </sheetData>
  <mergeCells count="3">
    <mergeCell ref="I5:J5"/>
    <mergeCell ref="H12:I12"/>
    <mergeCell ref="L10:M10"/>
  </mergeCells>
  <dataValidations count="2">
    <dataValidation type="list" allowBlank="1" showInputMessage="1" showErrorMessage="1" sqref="H14">
      <formula1>$U$2:$U$6</formula1>
    </dataValidation>
    <dataValidation type="list" allowBlank="1" showInputMessage="1" showErrorMessage="1" sqref="H7">
      <formula1>$Q$3:$Q$9</formula1>
    </dataValidation>
  </dataValidation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النتيجة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omar.alazamy@gmail.com</dc:creator>
  <cp:lastModifiedBy>Chatnoir</cp:lastModifiedBy>
  <dcterms:created xsi:type="dcterms:W3CDTF">2017-02-18T18:01:46Z</dcterms:created>
  <dcterms:modified xsi:type="dcterms:W3CDTF">2017-11-22T18:13:27Z</dcterms:modified>
</cp:coreProperties>
</file>